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120" yWindow="165" windowWidth="12120" windowHeight="9000" tabRatio="318"/>
  </bookViews>
  <sheets>
    <sheet name="Приложение 17(1)" sheetId="11" r:id="rId1"/>
  </sheets>
  <definedNames>
    <definedName name="Date">'Приложение 17(1)'!$A$2</definedName>
    <definedName name="Law">'Приложение 17(1)'!$A$3</definedName>
    <definedName name="ReportNameYear">'Приложение 17(1)'!$A$14</definedName>
    <definedName name="s" hidden="1">{#N/A,#N/A,FALSE,"Вып.доходы"}</definedName>
    <definedName name="TableHeaderYear1">'Приложение 17(1)'!$AD$8</definedName>
    <definedName name="TableHeaderYear2">'Приложение 17(1)'!$AD$9</definedName>
    <definedName name="TableHeaderYear3">'Приложение 17(1)'!$AD$10</definedName>
    <definedName name="TableHeaderYear4">'Приложение 17(1)'!$AD$11</definedName>
    <definedName name="wrn.выпдох." hidden="1">{#N/A,#N/A,FALSE,"Вып.доходы"}</definedName>
    <definedName name="Year">'Приложение 17(1)'!$A$1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17(1)'!$A:$D,'Приложение 17(1)'!$17:$19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17(1)'!$A$1:$AH$28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4" i="11" l="1"/>
  <c r="T12" i="11" l="1"/>
  <c r="A1" i="11" l="1"/>
  <c r="T5" i="11" l="1"/>
  <c r="T11" i="11"/>
  <c r="H18" i="11"/>
  <c r="AD18" i="11"/>
  <c r="V18" i="11"/>
  <c r="T4" i="11"/>
  <c r="F18" i="11"/>
  <c r="AG18" i="11"/>
  <c r="AE18" i="11"/>
  <c r="AA18" i="11"/>
  <c r="W18" i="11"/>
  <c r="S18" i="11"/>
  <c r="O18" i="11"/>
  <c r="K18" i="11"/>
  <c r="J18" i="11"/>
  <c r="G18" i="11"/>
  <c r="AC18" i="11"/>
  <c r="Y18" i="11"/>
  <c r="U18" i="11"/>
  <c r="Q18" i="11"/>
  <c r="M18" i="11"/>
  <c r="I18" i="11"/>
  <c r="T10" i="11"/>
  <c r="Z18" i="11"/>
  <c r="R18" i="11"/>
  <c r="N18" i="11"/>
  <c r="E18" i="11"/>
  <c r="AH18" i="11"/>
  <c r="AF18" i="11"/>
  <c r="AB18" i="11"/>
  <c r="X18" i="11"/>
  <c r="T18" i="11"/>
  <c r="P18" i="11"/>
  <c r="L18" i="11"/>
</calcChain>
</file>

<file path=xl/sharedStrings.xml><?xml version="1.0" encoding="utf-8"?>
<sst xmlns="http://schemas.openxmlformats.org/spreadsheetml/2006/main" count="44" uniqueCount="40">
  <si>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</si>
  <si>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</si>
  <si>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</si>
  <si>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</si>
  <si>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</si>
  <si>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</si>
  <si>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</si>
  <si>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</si>
  <si>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</si>
  <si>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</si>
  <si>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</si>
  <si>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</si>
  <si>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</si>
  <si>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</si>
  <si>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</si>
  <si>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</si>
  <si>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</si>
  <si>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</si>
  <si>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</si>
  <si>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</si>
  <si>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</si>
  <si>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"О внесении изменений в Закон Камчатского края_x000D_
</t>
  </si>
  <si>
    <t>"</t>
  </si>
  <si>
    <t>"Приложение 17¹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</si>
  <si>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</si>
  <si>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</si>
  <si>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</si>
  <si>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</si>
  <si>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</si>
  <si>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</si>
  <si>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</si>
  <si>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</si>
  <si>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</si>
  <si>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</si>
  <si>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</si>
  <si>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</si>
  <si>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</si>
  <si>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</si>
  <si>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Приложение 20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</si>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</sst>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79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18" fillId="0" borderId="3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24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right" vertical="center"/>
    </xf>
    <xf numFmtId="0" fontId="26" fillId="0" borderId="0" xfId="0" applyFont="1" applyFill="1"/>
    <xf numFmtId="0" fontId="27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166" fontId="18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left" vertical="center" wrapText="1"/>
    </xf>
    <xf numFmtId="49" fontId="19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6" fontId="18" fillId="0" borderId="8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57"/>
  <sheetViews>
    <sheetView tabSelected="1" view="pageBreakPreview" topLeftCell="N1" zoomScale="70" zoomScaleNormal="70" zoomScaleSheetLayoutView="70" workbookViewId="0">
      <selection activeCell="T7" sqref="T7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1.140625" style="1" customWidth="1"/>
    <col min="6" max="6" width="23" style="1" customWidth="1"/>
    <col min="7" max="32" width="21.140625" style="1" customWidth="1"/>
    <col min="33" max="33" width="22.5703125" style="1" customWidth="1"/>
    <col min="34" max="34" width="23.140625" style="1" customWidth="1"/>
    <col min="35" max="16384" width="9.140625" style="1"/>
  </cols>
  <sheetData>
    <row r="1" spans="1:47" x14ac:dyDescent="0.25">
      <c r="A1" s="12">
        <f>YEAR(Date)</f>
        <v>2020</v>
      </c>
      <c r="T1" s="46" t="s">
        <v>38</v>
      </c>
    </row>
    <row r="2" spans="1:47" x14ac:dyDescent="0.25">
      <c r="A2" s="12" t="s">
        <v>24</v>
      </c>
      <c r="T2" s="46" t="s">
        <v>12</v>
      </c>
    </row>
    <row r="3" spans="1:47" x14ac:dyDescent="0.25">
      <c r="A3" s="12" t="s">
        <v>25</v>
      </c>
      <c r="T3" s="46" t="s">
        <v>21</v>
      </c>
    </row>
    <row r="4" spans="1:47" x14ac:dyDescent="0.25">
      <c r="T4" s="46" t="str">
        <f>CONCATENATE("""О краевом бюджете на ",Year," год")</f>
        <v>"О краевом бюджете на 2020 год</v>
      </c>
    </row>
    <row r="5" spans="1:47" x14ac:dyDescent="0.25">
      <c r="T5" s="46" t="str">
        <f>CONCATENATE("и на плановый период ",Year+1," и ",Year+2," годов""")</f>
        <v>и на плановый период 2021 и 2022 годов"</v>
      </c>
    </row>
    <row r="6" spans="1:47" x14ac:dyDescent="0.25">
      <c r="T6" s="46" t="s">
        <v>39</v>
      </c>
    </row>
    <row r="7" spans="1:47" x14ac:dyDescent="0.25">
      <c r="T7"/>
    </row>
    <row r="8" spans="1:47" x14ac:dyDescent="0.25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9" t="s">
        <v>23</v>
      </c>
      <c r="U8" s="3"/>
      <c r="Z8" s="9"/>
      <c r="AA8" s="2"/>
      <c r="AB8" s="2"/>
      <c r="AD8" s="12">
        <v>2015</v>
      </c>
      <c r="AE8" s="2"/>
      <c r="AI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9" t="s">
        <v>12</v>
      </c>
      <c r="U9" s="3"/>
      <c r="Z9" s="9"/>
      <c r="AA9" s="2"/>
      <c r="AB9" s="2"/>
      <c r="AD9" s="12">
        <v>2015</v>
      </c>
      <c r="AE9" s="2"/>
      <c r="AI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9" t="str">
        <f>CONCATENATE("""О краевом бюджете на ",Year," год")</f>
        <v>"О краевом бюджете на 2020 год</v>
      </c>
      <c r="U10" s="3"/>
      <c r="Z10" s="9"/>
      <c r="AA10" s="2"/>
      <c r="AB10" s="2"/>
      <c r="AD10" s="12">
        <v>2016</v>
      </c>
      <c r="AE10" s="2"/>
      <c r="AI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9" t="str">
        <f>CONCATENATE("и на плановый период ",Year+1," и ",Year+2," годов""")</f>
        <v>и на плановый период 2021 и 2022 годов"</v>
      </c>
      <c r="U11" s="3"/>
      <c r="Z11" s="9"/>
      <c r="AA11" s="2"/>
      <c r="AB11" s="2"/>
      <c r="AD11" s="12">
        <v>2017</v>
      </c>
      <c r="AE11" s="2"/>
      <c r="AI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9" t="str">
        <f>MID(Law,24,19)</f>
        <v>от 29.11.2019 № 396</v>
      </c>
      <c r="U12" s="3"/>
      <c r="Z12" s="9"/>
      <c r="AA12" s="2"/>
      <c r="AB12" s="2"/>
      <c r="AD12" s="12"/>
      <c r="AE12" s="2"/>
      <c r="AI12" s="2"/>
      <c r="AJ12" s="1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x14ac:dyDescent="0.25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9"/>
      <c r="U13" s="3"/>
      <c r="Z13" s="9"/>
      <c r="AA13" s="29"/>
      <c r="AB13" s="29"/>
      <c r="AD13" s="12"/>
      <c r="AE13" s="29"/>
      <c r="AI13" s="29"/>
      <c r="AJ13" s="12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</row>
    <row r="14" spans="1:47" ht="42" customHeight="1" x14ac:dyDescent="0.3">
      <c r="A14" s="66"/>
      <c r="B14" s="66"/>
      <c r="C14" s="66"/>
      <c r="D14" s="66"/>
      <c r="E14" s="67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2021 и 2022 годов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6"/>
      <c r="V14" s="66"/>
      <c r="W14" s="10"/>
      <c r="X14" s="10"/>
      <c r="Z14" s="11"/>
      <c r="AA14" s="10"/>
      <c r="AB14" s="10"/>
      <c r="AC14" s="5"/>
      <c r="AD14" s="5"/>
      <c r="AE14" s="4"/>
      <c r="AH14" s="11"/>
      <c r="AI14" s="2"/>
      <c r="AJ14" s="1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ht="42" customHeight="1" x14ac:dyDescent="0.3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10"/>
      <c r="X15" s="10"/>
      <c r="Z15" s="11"/>
      <c r="AA15" s="10"/>
      <c r="AB15" s="10"/>
      <c r="AC15" s="5"/>
      <c r="AD15" s="5"/>
      <c r="AE15" s="4"/>
      <c r="AH15" s="11"/>
      <c r="AI15" s="29"/>
      <c r="AJ15" s="12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</row>
    <row r="16" spans="1:47" ht="15.75" customHeight="1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  <c r="N16" s="7"/>
      <c r="O16" s="6"/>
      <c r="P16" s="6"/>
      <c r="Q16" s="6"/>
      <c r="R16" s="6"/>
      <c r="S16" s="6"/>
      <c r="T16" s="65" t="s">
        <v>13</v>
      </c>
      <c r="U16" s="6"/>
      <c r="Z16" s="9"/>
      <c r="AA16" s="6"/>
      <c r="AB16" s="6"/>
      <c r="AE16" s="8"/>
      <c r="AH16" s="9"/>
      <c r="AI16" s="2"/>
      <c r="AJ16" s="1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8" s="18" customFormat="1" ht="62.25" customHeight="1" x14ac:dyDescent="0.2">
      <c r="A17" s="68" t="s">
        <v>16</v>
      </c>
      <c r="B17" s="70" t="s">
        <v>19</v>
      </c>
      <c r="C17" s="70" t="s">
        <v>18</v>
      </c>
      <c r="D17" s="70" t="s">
        <v>15</v>
      </c>
      <c r="E17" s="71" t="s">
        <v>14</v>
      </c>
      <c r="F17" s="71"/>
      <c r="G17" s="72" t="s">
        <v>0</v>
      </c>
      <c r="H17" s="72"/>
      <c r="I17" s="77" t="s">
        <v>1</v>
      </c>
      <c r="J17" s="77"/>
      <c r="K17" s="75" t="s">
        <v>17</v>
      </c>
      <c r="L17" s="76"/>
      <c r="M17" s="78" t="s">
        <v>2</v>
      </c>
      <c r="N17" s="78"/>
      <c r="O17" s="77" t="s">
        <v>3</v>
      </c>
      <c r="P17" s="77"/>
      <c r="Q17" s="77" t="s">
        <v>4</v>
      </c>
      <c r="R17" s="77"/>
      <c r="S17" s="72" t="s">
        <v>5</v>
      </c>
      <c r="T17" s="72"/>
      <c r="U17" s="72" t="s">
        <v>6</v>
      </c>
      <c r="V17" s="72"/>
      <c r="W17" s="72" t="s">
        <v>11</v>
      </c>
      <c r="X17" s="72"/>
      <c r="Y17" s="72" t="s">
        <v>7</v>
      </c>
      <c r="Z17" s="72"/>
      <c r="AA17" s="72" t="s">
        <v>8</v>
      </c>
      <c r="AB17" s="72"/>
      <c r="AC17" s="72" t="s">
        <v>9</v>
      </c>
      <c r="AD17" s="72"/>
      <c r="AE17" s="72" t="s">
        <v>10</v>
      </c>
      <c r="AF17" s="72"/>
      <c r="AG17" s="73" t="s">
        <v>20</v>
      </c>
      <c r="AH17" s="74"/>
      <c r="AI17" s="16"/>
      <c r="AJ17" s="17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8" s="18" customFormat="1" ht="15.75" customHeight="1" x14ac:dyDescent="0.2">
      <c r="A18" s="69"/>
      <c r="B18" s="71"/>
      <c r="C18" s="71"/>
      <c r="D18" s="71"/>
      <c r="E18" s="15" t="str">
        <f>CONCATENATE(Year+1)</f>
        <v>2021</v>
      </c>
      <c r="F18" s="58" t="str">
        <f>CONCATENATE(Year+2)</f>
        <v>2022</v>
      </c>
      <c r="G18" s="58" t="str">
        <f>CONCATENATE(Year+1)</f>
        <v>2021</v>
      </c>
      <c r="H18" s="58" t="str">
        <f>CONCATENATE(Year+2)</f>
        <v>2022</v>
      </c>
      <c r="I18" s="58" t="str">
        <f>CONCATENATE(Year+1)</f>
        <v>2021</v>
      </c>
      <c r="J18" s="58" t="str">
        <f>CONCATENATE(Year+2)</f>
        <v>2022</v>
      </c>
      <c r="K18" s="58" t="str">
        <f>CONCATENATE(Year+1)</f>
        <v>2021</v>
      </c>
      <c r="L18" s="58" t="str">
        <f>CONCATENATE(Year+2)</f>
        <v>2022</v>
      </c>
      <c r="M18" s="58" t="str">
        <f>CONCATENATE(Year+1)</f>
        <v>2021</v>
      </c>
      <c r="N18" s="58" t="str">
        <f>CONCATENATE(Year+2)</f>
        <v>2022</v>
      </c>
      <c r="O18" s="58" t="str">
        <f>CONCATENATE(Year+1)</f>
        <v>2021</v>
      </c>
      <c r="P18" s="58" t="str">
        <f>CONCATENATE(Year+2)</f>
        <v>2022</v>
      </c>
      <c r="Q18" s="58" t="str">
        <f>CONCATENATE(Year+1)</f>
        <v>2021</v>
      </c>
      <c r="R18" s="58" t="str">
        <f>CONCATENATE(Year+2)</f>
        <v>2022</v>
      </c>
      <c r="S18" s="58" t="str">
        <f>CONCATENATE(Year+1)</f>
        <v>2021</v>
      </c>
      <c r="T18" s="58" t="str">
        <f>CONCATENATE(Year+2)</f>
        <v>2022</v>
      </c>
      <c r="U18" s="58" t="str">
        <f>CONCATENATE(Year+1)</f>
        <v>2021</v>
      </c>
      <c r="V18" s="58" t="str">
        <f>CONCATENATE(Year+2)</f>
        <v>2022</v>
      </c>
      <c r="W18" s="58" t="str">
        <f>CONCATENATE(Year+1)</f>
        <v>2021</v>
      </c>
      <c r="X18" s="58" t="str">
        <f>CONCATENATE(Year+2)</f>
        <v>2022</v>
      </c>
      <c r="Y18" s="58" t="str">
        <f>CONCATENATE(Year+1)</f>
        <v>2021</v>
      </c>
      <c r="Z18" s="58" t="str">
        <f>CONCATENATE(Year+2)</f>
        <v>2022</v>
      </c>
      <c r="AA18" s="58" t="str">
        <f>CONCATENATE(Year+1)</f>
        <v>2021</v>
      </c>
      <c r="AB18" s="58" t="str">
        <f>CONCATENATE(Year+2)</f>
        <v>2022</v>
      </c>
      <c r="AC18" s="58" t="str">
        <f>CONCATENATE(Year+1)</f>
        <v>2021</v>
      </c>
      <c r="AD18" s="58" t="str">
        <f>CONCATENATE(Year+2)</f>
        <v>2022</v>
      </c>
      <c r="AE18" s="58" t="str">
        <f>CONCATENATE(Year+1)</f>
        <v>2021</v>
      </c>
      <c r="AF18" s="58" t="str">
        <f>CONCATENATE(Year+2)</f>
        <v>2022</v>
      </c>
      <c r="AG18" s="58" t="str">
        <f>CONCATENATE(Year+1)</f>
        <v>2021</v>
      </c>
      <c r="AH18" s="58" t="str">
        <f>CONCATENATE(Year+2)</f>
        <v>2022</v>
      </c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</row>
    <row r="19" spans="1:48" s="26" customFormat="1" ht="20.25" customHeight="1" x14ac:dyDescent="0.2">
      <c r="A19" s="23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  <c r="R19" s="24">
        <v>18</v>
      </c>
      <c r="S19" s="24">
        <v>19</v>
      </c>
      <c r="T19" s="24">
        <v>20</v>
      </c>
      <c r="U19" s="24">
        <v>21</v>
      </c>
      <c r="V19" s="24">
        <v>22</v>
      </c>
      <c r="W19" s="24">
        <v>23</v>
      </c>
      <c r="X19" s="24">
        <v>24</v>
      </c>
      <c r="Y19" s="24">
        <v>25</v>
      </c>
      <c r="Z19" s="24">
        <v>26</v>
      </c>
      <c r="AA19" s="24">
        <v>27</v>
      </c>
      <c r="AB19" s="24">
        <v>28</v>
      </c>
      <c r="AC19" s="24">
        <v>29</v>
      </c>
      <c r="AD19" s="24">
        <v>30</v>
      </c>
      <c r="AE19" s="24">
        <v>31</v>
      </c>
      <c r="AF19" s="24">
        <v>32</v>
      </c>
      <c r="AG19" s="24">
        <v>33</v>
      </c>
      <c r="AH19" s="24">
        <v>34</v>
      </c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</row>
    <row r="20" spans="1:48" s="13" customFormat="1" ht="101.25" x14ac:dyDescent="0.25">
      <c r="A20" s="30" t="s">
        <v>26</v>
      </c>
      <c r="B20" s="31" t="s">
        <v>27</v>
      </c>
      <c r="C20" s="33" t="s">
        <v>28</v>
      </c>
      <c r="D20" s="32" t="s">
        <v>29</v>
      </c>
      <c r="E20" s="54">
        <v>183816.36</v>
      </c>
      <c r="F20" s="54">
        <v>183816.36</v>
      </c>
      <c r="G20" s="54">
        <v>78401.232000000004</v>
      </c>
      <c r="H20" s="54">
        <v>78401.232000000004</v>
      </c>
      <c r="I20" s="54">
        <v>16655.184000000001</v>
      </c>
      <c r="J20" s="54">
        <v>16655.184000000001</v>
      </c>
      <c r="K20" s="54">
        <v>13202.28</v>
      </c>
      <c r="L20" s="54">
        <v>13202.28</v>
      </c>
      <c r="M20" s="54">
        <v>4874.6880000000001</v>
      </c>
      <c r="N20" s="54">
        <v>4874.6880000000001</v>
      </c>
      <c r="O20" s="54">
        <v>9749.3760000000002</v>
      </c>
      <c r="P20" s="54">
        <v>9749.3760000000002</v>
      </c>
      <c r="Q20" s="54">
        <v>6499.5839999999998</v>
      </c>
      <c r="R20" s="54">
        <v>6499.5839999999998</v>
      </c>
      <c r="S20" s="54">
        <v>3046.68</v>
      </c>
      <c r="T20" s="54">
        <v>3046.68</v>
      </c>
      <c r="U20" s="54">
        <v>24373.439999999999</v>
      </c>
      <c r="V20" s="54">
        <v>24373.439999999999</v>
      </c>
      <c r="W20" s="54">
        <v>5687.1360000000004</v>
      </c>
      <c r="X20" s="54">
        <v>5687.1360000000004</v>
      </c>
      <c r="Y20" s="54">
        <v>16405.2</v>
      </c>
      <c r="Z20" s="54">
        <v>16405.2</v>
      </c>
      <c r="AA20" s="54">
        <v>13124.16</v>
      </c>
      <c r="AB20" s="54">
        <v>13124.16</v>
      </c>
      <c r="AC20" s="54">
        <v>12686.688</v>
      </c>
      <c r="AD20" s="54">
        <v>12686.688</v>
      </c>
      <c r="AE20" s="54">
        <v>11155.54</v>
      </c>
      <c r="AF20" s="54">
        <v>11155.54</v>
      </c>
      <c r="AG20" s="55">
        <v>399677.54800000001</v>
      </c>
      <c r="AH20" s="55">
        <v>399677.54800000001</v>
      </c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/>
      <c r="AT20"/>
      <c r="AU20"/>
      <c r="AV20"/>
    </row>
    <row r="21" spans="1:48" s="13" customFormat="1" ht="37.5" x14ac:dyDescent="0.3">
      <c r="A21" s="48"/>
      <c r="B21" s="49" t="s">
        <v>30</v>
      </c>
      <c r="C21" s="45" t="s">
        <v>28</v>
      </c>
      <c r="D21" s="50"/>
      <c r="E21" s="51">
        <v>183816.36</v>
      </c>
      <c r="F21" s="51">
        <v>183816.36</v>
      </c>
      <c r="G21" s="51">
        <v>78401.232000000004</v>
      </c>
      <c r="H21" s="51">
        <v>78401.232000000004</v>
      </c>
      <c r="I21" s="51">
        <v>16655.184000000001</v>
      </c>
      <c r="J21" s="51">
        <v>16655.184000000001</v>
      </c>
      <c r="K21" s="51">
        <v>13202.28</v>
      </c>
      <c r="L21" s="51">
        <v>13202.28</v>
      </c>
      <c r="M21" s="51">
        <v>4874.6880000000001</v>
      </c>
      <c r="N21" s="51">
        <v>4874.6880000000001</v>
      </c>
      <c r="O21" s="51">
        <v>9749.3760000000002</v>
      </c>
      <c r="P21" s="51">
        <v>9749.3760000000002</v>
      </c>
      <c r="Q21" s="51">
        <v>6499.5839999999998</v>
      </c>
      <c r="R21" s="51">
        <v>6499.5839999999998</v>
      </c>
      <c r="S21" s="51">
        <v>3046.68</v>
      </c>
      <c r="T21" s="51">
        <v>3046.68</v>
      </c>
      <c r="U21" s="51">
        <v>24373.439999999999</v>
      </c>
      <c r="V21" s="51">
        <v>24373.439999999999</v>
      </c>
      <c r="W21" s="51">
        <v>5687.1360000000004</v>
      </c>
      <c r="X21" s="51">
        <v>5687.1360000000004</v>
      </c>
      <c r="Y21" s="51">
        <v>16405.2</v>
      </c>
      <c r="Z21" s="51">
        <v>16405.2</v>
      </c>
      <c r="AA21" s="51">
        <v>13124.16</v>
      </c>
      <c r="AB21" s="51">
        <v>13124.16</v>
      </c>
      <c r="AC21" s="51">
        <v>12686.688</v>
      </c>
      <c r="AD21" s="51">
        <v>12686.688</v>
      </c>
      <c r="AE21" s="51">
        <v>11155.54</v>
      </c>
      <c r="AF21" s="51">
        <v>11155.54</v>
      </c>
      <c r="AG21" s="56">
        <v>399677.54800000001</v>
      </c>
      <c r="AH21" s="56">
        <v>399677.54800000001</v>
      </c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3"/>
      <c r="AT21" s="53"/>
      <c r="AU21" s="53"/>
      <c r="AV21" s="53"/>
    </row>
    <row r="22" spans="1:48" s="13" customFormat="1" ht="121.5" x14ac:dyDescent="0.25">
      <c r="A22" s="30" t="s">
        <v>31</v>
      </c>
      <c r="B22" s="31" t="s">
        <v>32</v>
      </c>
      <c r="C22" s="33" t="s">
        <v>33</v>
      </c>
      <c r="D22" s="32" t="s">
        <v>34</v>
      </c>
      <c r="E22" s="54">
        <v>333000</v>
      </c>
      <c r="F22" s="54">
        <v>333000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5">
        <v>333000</v>
      </c>
      <c r="AH22" s="55">
        <v>333000</v>
      </c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/>
      <c r="AT22"/>
      <c r="AU22"/>
      <c r="AV22"/>
    </row>
    <row r="23" spans="1:48" s="13" customFormat="1" ht="20.25" x14ac:dyDescent="0.25">
      <c r="A23" s="34"/>
      <c r="B23" s="35" t="s">
        <v>20</v>
      </c>
      <c r="C23" s="36"/>
      <c r="D23" s="37"/>
      <c r="E23" s="55">
        <v>516816.36</v>
      </c>
      <c r="F23" s="55">
        <v>516816.36</v>
      </c>
      <c r="G23" s="55">
        <v>78401.232000000004</v>
      </c>
      <c r="H23" s="55">
        <v>78401.232000000004</v>
      </c>
      <c r="I23" s="55">
        <v>16655.184000000001</v>
      </c>
      <c r="J23" s="55">
        <v>16655.184000000001</v>
      </c>
      <c r="K23" s="55">
        <v>13202.28</v>
      </c>
      <c r="L23" s="55">
        <v>13202.28</v>
      </c>
      <c r="M23" s="55">
        <v>4874.6880000000001</v>
      </c>
      <c r="N23" s="55">
        <v>4874.6880000000001</v>
      </c>
      <c r="O23" s="55">
        <v>9749.3760000000002</v>
      </c>
      <c r="P23" s="55">
        <v>9749.3760000000002</v>
      </c>
      <c r="Q23" s="55">
        <v>6499.5839999999998</v>
      </c>
      <c r="R23" s="55">
        <v>6499.5839999999998</v>
      </c>
      <c r="S23" s="55">
        <v>3046.68</v>
      </c>
      <c r="T23" s="55">
        <v>3046.68</v>
      </c>
      <c r="U23" s="55">
        <v>24373.439999999999</v>
      </c>
      <c r="V23" s="55">
        <v>24373.439999999999</v>
      </c>
      <c r="W23" s="55">
        <v>5687.1360000000004</v>
      </c>
      <c r="X23" s="55">
        <v>5687.1360000000004</v>
      </c>
      <c r="Y23" s="55">
        <v>16405.2</v>
      </c>
      <c r="Z23" s="55">
        <v>16405.2</v>
      </c>
      <c r="AA23" s="55">
        <v>13124.16</v>
      </c>
      <c r="AB23" s="55">
        <v>13124.16</v>
      </c>
      <c r="AC23" s="55">
        <v>12686.688</v>
      </c>
      <c r="AD23" s="55">
        <v>12686.688</v>
      </c>
      <c r="AE23" s="55">
        <v>11155.54</v>
      </c>
      <c r="AF23" s="55">
        <v>11155.54</v>
      </c>
      <c r="AG23" s="55">
        <v>732677.54799999995</v>
      </c>
      <c r="AH23" s="55">
        <v>732677.54799999995</v>
      </c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/>
      <c r="AT23"/>
      <c r="AU23"/>
      <c r="AV23"/>
    </row>
    <row r="24" spans="1:48" s="13" customFormat="1" ht="40.5" x14ac:dyDescent="0.25">
      <c r="A24" s="34"/>
      <c r="B24" s="35" t="s">
        <v>35</v>
      </c>
      <c r="C24" s="36"/>
      <c r="D24" s="37"/>
      <c r="E24" s="55"/>
      <c r="F24" s="55">
        <v>333000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>
        <v>333000</v>
      </c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/>
      <c r="AT24"/>
      <c r="AU24"/>
      <c r="AV24"/>
    </row>
    <row r="25" spans="1:48" s="13" customFormat="1" ht="40.5" x14ac:dyDescent="0.25">
      <c r="A25" s="34"/>
      <c r="B25" s="35" t="s">
        <v>36</v>
      </c>
      <c r="C25" s="36"/>
      <c r="D25" s="37"/>
      <c r="E25" s="55">
        <v>516816.36</v>
      </c>
      <c r="F25" s="55">
        <v>183816.36</v>
      </c>
      <c r="G25" s="55">
        <v>78401.232000000004</v>
      </c>
      <c r="H25" s="55">
        <v>78401.232000000004</v>
      </c>
      <c r="I25" s="55">
        <v>16655.184000000001</v>
      </c>
      <c r="J25" s="55">
        <v>16655.184000000001</v>
      </c>
      <c r="K25" s="55">
        <v>13202.28</v>
      </c>
      <c r="L25" s="55">
        <v>13202.28</v>
      </c>
      <c r="M25" s="55">
        <v>4874.6880000000001</v>
      </c>
      <c r="N25" s="55">
        <v>4874.6880000000001</v>
      </c>
      <c r="O25" s="55">
        <v>9749.3760000000002</v>
      </c>
      <c r="P25" s="55">
        <v>9749.3760000000002</v>
      </c>
      <c r="Q25" s="55">
        <v>6499.5839999999998</v>
      </c>
      <c r="R25" s="55">
        <v>6499.5839999999998</v>
      </c>
      <c r="S25" s="55">
        <v>3046.68</v>
      </c>
      <c r="T25" s="55">
        <v>3046.68</v>
      </c>
      <c r="U25" s="55">
        <v>24373.439999999999</v>
      </c>
      <c r="V25" s="55">
        <v>24373.439999999999</v>
      </c>
      <c r="W25" s="55">
        <v>5687.1360000000004</v>
      </c>
      <c r="X25" s="55">
        <v>5687.1360000000004</v>
      </c>
      <c r="Y25" s="55">
        <v>16405.2</v>
      </c>
      <c r="Z25" s="55">
        <v>16405.2</v>
      </c>
      <c r="AA25" s="55">
        <v>13124.16</v>
      </c>
      <c r="AB25" s="55">
        <v>13124.16</v>
      </c>
      <c r="AC25" s="55">
        <v>12686.688</v>
      </c>
      <c r="AD25" s="55">
        <v>12686.688</v>
      </c>
      <c r="AE25" s="55">
        <v>11155.54</v>
      </c>
      <c r="AF25" s="55">
        <v>11155.54</v>
      </c>
      <c r="AG25" s="55">
        <v>732677.54799999995</v>
      </c>
      <c r="AH25" s="55">
        <v>399677.54800000001</v>
      </c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/>
      <c r="AT25"/>
      <c r="AU25"/>
      <c r="AV25"/>
    </row>
    <row r="26" spans="1:48" s="13" customFormat="1" ht="40.5" x14ac:dyDescent="0.25">
      <c r="A26" s="39"/>
      <c r="B26" s="40" t="s">
        <v>30</v>
      </c>
      <c r="C26" s="41"/>
      <c r="D26" s="42"/>
      <c r="E26" s="57">
        <v>183816.36</v>
      </c>
      <c r="F26" s="57">
        <v>183816.36</v>
      </c>
      <c r="G26" s="57">
        <v>78401.232000000004</v>
      </c>
      <c r="H26" s="57">
        <v>78401.232000000004</v>
      </c>
      <c r="I26" s="57">
        <v>16655.184000000001</v>
      </c>
      <c r="J26" s="57">
        <v>16655.184000000001</v>
      </c>
      <c r="K26" s="57">
        <v>13202.28</v>
      </c>
      <c r="L26" s="57">
        <v>13202.28</v>
      </c>
      <c r="M26" s="57">
        <v>4874.6880000000001</v>
      </c>
      <c r="N26" s="57">
        <v>4874.6880000000001</v>
      </c>
      <c r="O26" s="57">
        <v>9749.3760000000002</v>
      </c>
      <c r="P26" s="57">
        <v>9749.3760000000002</v>
      </c>
      <c r="Q26" s="57">
        <v>6499.5839999999998</v>
      </c>
      <c r="R26" s="57">
        <v>6499.5839999999998</v>
      </c>
      <c r="S26" s="57">
        <v>3046.68</v>
      </c>
      <c r="T26" s="57">
        <v>3046.68</v>
      </c>
      <c r="U26" s="57">
        <v>24373.439999999999</v>
      </c>
      <c r="V26" s="57">
        <v>24373.439999999999</v>
      </c>
      <c r="W26" s="57">
        <v>5687.1360000000004</v>
      </c>
      <c r="X26" s="57">
        <v>5687.1360000000004</v>
      </c>
      <c r="Y26" s="57">
        <v>16405.2</v>
      </c>
      <c r="Z26" s="57">
        <v>16405.2</v>
      </c>
      <c r="AA26" s="57">
        <v>13124.16</v>
      </c>
      <c r="AB26" s="57">
        <v>13124.16</v>
      </c>
      <c r="AC26" s="57">
        <v>12686.688</v>
      </c>
      <c r="AD26" s="57">
        <v>12686.688</v>
      </c>
      <c r="AE26" s="57">
        <v>11155.54</v>
      </c>
      <c r="AF26" s="57">
        <v>11155.54</v>
      </c>
      <c r="AG26" s="57">
        <v>399677.54800000001</v>
      </c>
      <c r="AH26" s="57">
        <v>399677.54800000001</v>
      </c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4"/>
      <c r="AT26" s="44"/>
      <c r="AU26" s="44"/>
      <c r="AV26" s="44"/>
    </row>
    <row r="27" spans="1:48" s="13" customFormat="1" ht="60.75" x14ac:dyDescent="0.25">
      <c r="A27" s="60"/>
      <c r="B27" s="61" t="s">
        <v>37</v>
      </c>
      <c r="C27" s="62"/>
      <c r="D27" s="63"/>
      <c r="E27" s="64">
        <v>333000</v>
      </c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>
        <v>333000</v>
      </c>
      <c r="AH27" s="64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4"/>
      <c r="AT27" s="44"/>
      <c r="AU27" s="44"/>
      <c r="AV27" s="44"/>
    </row>
    <row r="28" spans="1:48" s="13" customForma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AH28" s="47" t="s">
        <v>22</v>
      </c>
    </row>
    <row r="29" spans="1:48" s="13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48" s="13" customForma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48" s="13" customForma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48" s="13" customForma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47" s="13" customForma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47" ht="20.25" x14ac:dyDescent="0.3">
      <c r="A34" s="19"/>
      <c r="B34" s="20"/>
      <c r="C34" s="20"/>
      <c r="D34" s="20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20.25" x14ac:dyDescent="0.3">
      <c r="A106" s="21"/>
      <c r="B106" s="22"/>
      <c r="C106" s="22"/>
      <c r="D106" s="2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20.25" x14ac:dyDescent="0.3">
      <c r="A107" s="21"/>
      <c r="B107" s="22"/>
      <c r="C107" s="22"/>
      <c r="D107" s="2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20.25" x14ac:dyDescent="0.3">
      <c r="A108" s="21"/>
      <c r="B108" s="22"/>
      <c r="C108" s="22"/>
      <c r="D108" s="2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20.25" x14ac:dyDescent="0.3">
      <c r="A109" s="21"/>
      <c r="B109" s="22"/>
      <c r="C109" s="22"/>
      <c r="D109" s="2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20.25" x14ac:dyDescent="0.3">
      <c r="A110" s="21"/>
      <c r="B110" s="22"/>
      <c r="C110" s="22"/>
      <c r="D110" s="2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ht="20.25" x14ac:dyDescent="0.3">
      <c r="A111" s="21"/>
      <c r="B111" s="22"/>
      <c r="C111" s="22"/>
      <c r="D111" s="2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</row>
    <row r="112" spans="1:47" ht="20.25" x14ac:dyDescent="0.3">
      <c r="A112" s="21"/>
      <c r="B112" s="22"/>
      <c r="C112" s="22"/>
      <c r="D112" s="2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</row>
    <row r="113" spans="1:34" ht="20.25" x14ac:dyDescent="0.3">
      <c r="A113" s="21"/>
      <c r="B113" s="22"/>
      <c r="C113" s="22"/>
      <c r="D113" s="2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ht="20.25" x14ac:dyDescent="0.3">
      <c r="A114" s="21"/>
      <c r="B114" s="21"/>
      <c r="C114" s="21"/>
      <c r="D114" s="21"/>
    </row>
    <row r="115" spans="1:34" ht="20.25" x14ac:dyDescent="0.3">
      <c r="A115" s="21"/>
      <c r="B115" s="21"/>
      <c r="C115" s="21"/>
      <c r="D115" s="21"/>
    </row>
    <row r="116" spans="1:34" ht="20.25" x14ac:dyDescent="0.3">
      <c r="A116" s="21"/>
      <c r="B116" s="21"/>
      <c r="C116" s="21"/>
      <c r="D116" s="21"/>
    </row>
    <row r="117" spans="1:34" ht="20.25" x14ac:dyDescent="0.3">
      <c r="A117" s="21"/>
      <c r="B117" s="21"/>
      <c r="C117" s="21"/>
      <c r="D117" s="21"/>
    </row>
    <row r="118" spans="1:34" ht="20.25" x14ac:dyDescent="0.3">
      <c r="A118" s="21"/>
      <c r="B118" s="21"/>
      <c r="C118" s="21"/>
      <c r="D118" s="21"/>
    </row>
    <row r="119" spans="1:34" ht="20.25" x14ac:dyDescent="0.3">
      <c r="A119" s="21"/>
      <c r="B119" s="21"/>
      <c r="C119" s="21"/>
      <c r="D119" s="21"/>
    </row>
    <row r="120" spans="1:34" ht="20.25" x14ac:dyDescent="0.3">
      <c r="A120" s="21"/>
      <c r="B120" s="21"/>
      <c r="C120" s="21"/>
      <c r="D120" s="21"/>
    </row>
    <row r="121" spans="1:34" ht="20.25" x14ac:dyDescent="0.3">
      <c r="A121" s="21"/>
      <c r="B121" s="21"/>
      <c r="C121" s="21"/>
      <c r="D121" s="21"/>
    </row>
    <row r="122" spans="1:34" ht="20.25" x14ac:dyDescent="0.3">
      <c r="A122" s="21"/>
      <c r="B122" s="21"/>
      <c r="C122" s="21"/>
      <c r="D122" s="21"/>
    </row>
    <row r="123" spans="1:34" ht="20.25" x14ac:dyDescent="0.3">
      <c r="A123" s="21"/>
      <c r="B123" s="21"/>
      <c r="C123" s="21"/>
      <c r="D123" s="21"/>
    </row>
    <row r="124" spans="1:34" ht="20.25" x14ac:dyDescent="0.3">
      <c r="A124" s="21"/>
      <c r="B124" s="21"/>
      <c r="C124" s="21"/>
      <c r="D124" s="21"/>
    </row>
    <row r="125" spans="1:34" ht="20.25" x14ac:dyDescent="0.3">
      <c r="A125" s="21"/>
      <c r="B125" s="21"/>
      <c r="C125" s="21"/>
      <c r="D125" s="21"/>
    </row>
    <row r="126" spans="1:34" ht="20.25" x14ac:dyDescent="0.3">
      <c r="A126" s="21"/>
      <c r="B126" s="21"/>
      <c r="C126" s="21"/>
      <c r="D126" s="21"/>
    </row>
    <row r="127" spans="1:34" ht="20.25" x14ac:dyDescent="0.3">
      <c r="A127" s="21"/>
      <c r="B127" s="21"/>
      <c r="C127" s="21"/>
      <c r="D127" s="21"/>
    </row>
    <row r="128" spans="1:3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  <row r="2550" spans="1:4" ht="20.25" x14ac:dyDescent="0.3">
      <c r="A2550" s="21"/>
      <c r="B2550" s="21"/>
      <c r="C2550" s="21"/>
      <c r="D2550" s="21"/>
    </row>
    <row r="2551" spans="1:4" ht="20.25" x14ac:dyDescent="0.3">
      <c r="A2551" s="21"/>
      <c r="B2551" s="21"/>
      <c r="C2551" s="21"/>
      <c r="D2551" s="21"/>
    </row>
    <row r="2552" spans="1:4" ht="20.25" x14ac:dyDescent="0.3">
      <c r="A2552" s="21"/>
      <c r="B2552" s="21"/>
      <c r="C2552" s="21"/>
      <c r="D2552" s="21"/>
    </row>
    <row r="2553" spans="1:4" ht="20.25" x14ac:dyDescent="0.3">
      <c r="A2553" s="21"/>
      <c r="B2553" s="21"/>
      <c r="C2553" s="21"/>
      <c r="D2553" s="21"/>
    </row>
    <row r="2554" spans="1:4" ht="20.25" x14ac:dyDescent="0.3">
      <c r="A2554" s="21"/>
      <c r="B2554" s="21"/>
      <c r="C2554" s="21"/>
      <c r="D2554" s="21"/>
    </row>
    <row r="2555" spans="1:4" ht="20.25" x14ac:dyDescent="0.3">
      <c r="A2555" s="21"/>
      <c r="B2555" s="21"/>
      <c r="C2555" s="21"/>
      <c r="D2555" s="21"/>
    </row>
    <row r="2556" spans="1:4" ht="20.25" x14ac:dyDescent="0.3">
      <c r="A2556" s="21"/>
      <c r="B2556" s="21"/>
      <c r="C2556" s="21"/>
      <c r="D2556" s="21"/>
    </row>
    <row r="2557" spans="1:4" ht="20.25" x14ac:dyDescent="0.3">
      <c r="A2557" s="21"/>
      <c r="B2557" s="21"/>
      <c r="C2557" s="21"/>
      <c r="D2557" s="21"/>
    </row>
  </sheetData>
  <mergeCells count="20">
    <mergeCell ref="AG17:AH17"/>
    <mergeCell ref="K17:L17"/>
    <mergeCell ref="AC17:AD17"/>
    <mergeCell ref="AE17:AF17"/>
    <mergeCell ref="Q17:R17"/>
    <mergeCell ref="S17:T17"/>
    <mergeCell ref="U17:V17"/>
    <mergeCell ref="W17:X17"/>
    <mergeCell ref="Y17:Z17"/>
    <mergeCell ref="AA17:AB17"/>
    <mergeCell ref="M17:N17"/>
    <mergeCell ref="O17:P17"/>
    <mergeCell ref="E14:T14"/>
    <mergeCell ref="A17:A18"/>
    <mergeCell ref="C17:C18"/>
    <mergeCell ref="D17:D18"/>
    <mergeCell ref="E17:F17"/>
    <mergeCell ref="G17:H17"/>
    <mergeCell ref="I17:J17"/>
    <mergeCell ref="B17:B18"/>
  </mergeCells>
  <phoneticPr fontId="0" type="noConversion"/>
  <pageMargins left="0.19685039370078741" right="0.15748031496062992" top="0.59055118110236227" bottom="0.35433070866141736" header="0.15748031496062992" footer="0.15748031496062992"/>
  <pageSetup paperSize="9" scale="32" fitToWidth="2" orientation="landscape" r:id="rId1"/>
  <headerFooter alignWithMargins="0">
    <oddFooter xml:space="preserve">&amp;C&amp;P
</oddFooter>
  </headerFooter>
  <colBreaks count="1" manualBreakCount="1">
    <brk id="20" max="2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17(1)'!Заголовки_для_печати</vt:lpstr>
      <vt:lpstr>'Приложение 17(1)'!Область_печати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2020-12-06T22:12:32Z</cp:lastPrinted>
  <dcterms:created xsi:type="dcterms:W3CDTF">2005-09-08T01:35:00Z</dcterms:created>
  <dcterms:modified xsi:type="dcterms:W3CDTF">2020-12-23T21:22:38Z</dcterms:modified>
</cp:coreProperties>
</file>